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768" windowWidth="22716" windowHeight="6912"/>
  </bookViews>
  <sheets>
    <sheet name="1-й год" sheetId="1" r:id="rId1"/>
    <sheet name="2-й и 3-й года" sheetId="2" r:id="rId2"/>
  </sheets>
  <definedNames>
    <definedName name="_xlnm.Print_Titles" localSheetId="0">'1-й год'!$7:$7</definedName>
    <definedName name="_xlnm.Print_Titles" localSheetId="1">'2-й и 3-й года'!$6:$6</definedName>
    <definedName name="_xlnm.Print_Area" localSheetId="0">'1-й год'!$A$1:$C$49</definedName>
    <definedName name="_xlnm.Print_Area" localSheetId="1">'2-й и 3-й года'!$A$1:$D$43</definedName>
  </definedNames>
  <calcPr calcId="145621"/>
</workbook>
</file>

<file path=xl/calcChain.xml><?xml version="1.0" encoding="utf-8"?>
<calcChain xmlns="http://schemas.openxmlformats.org/spreadsheetml/2006/main">
  <c r="D7" i="2" l="1"/>
  <c r="D32" i="2"/>
  <c r="D8" i="2" s="1"/>
  <c r="D34" i="2"/>
  <c r="D38" i="2"/>
  <c r="D37" i="2" s="1"/>
  <c r="D33" i="2"/>
  <c r="D35" i="2"/>
  <c r="D36" i="2"/>
  <c r="D39" i="2"/>
  <c r="D40" i="2"/>
  <c r="D42" i="2"/>
  <c r="D9" i="2"/>
  <c r="D29" i="2"/>
  <c r="D25" i="2" s="1"/>
  <c r="D30" i="2"/>
  <c r="D22" i="2"/>
  <c r="D23" i="2"/>
  <c r="D11" i="2"/>
  <c r="D12" i="2"/>
  <c r="C7" i="2"/>
  <c r="C8" i="2"/>
  <c r="C32" i="2"/>
  <c r="C33" i="2"/>
  <c r="C39" i="2"/>
  <c r="C40" i="2"/>
  <c r="C42" i="2"/>
  <c r="C34" i="2"/>
  <c r="C35" i="2"/>
  <c r="C37" i="2"/>
  <c r="C36" i="2"/>
  <c r="C11" i="2"/>
  <c r="C12" i="2"/>
  <c r="C22" i="2"/>
  <c r="C23" i="2"/>
  <c r="C30" i="2"/>
  <c r="C29" i="2"/>
  <c r="D17" i="2"/>
  <c r="D14" i="2" s="1"/>
  <c r="C17" i="2"/>
  <c r="C25" i="2"/>
  <c r="D26" i="2"/>
  <c r="C26" i="2"/>
  <c r="D27" i="2"/>
  <c r="C27" i="2"/>
  <c r="C14" i="2"/>
  <c r="C10" i="2" s="1"/>
  <c r="D15" i="2"/>
  <c r="C15" i="2"/>
  <c r="D18" i="2"/>
  <c r="C18" i="2"/>
  <c r="D10" i="2" l="1"/>
  <c r="C9" i="2"/>
  <c r="C33" i="1"/>
  <c r="C34" i="1"/>
  <c r="C10" i="1"/>
  <c r="C15" i="1"/>
  <c r="C46" i="1"/>
  <c r="C45" i="1" s="1"/>
  <c r="C48" i="1"/>
  <c r="C39" i="1"/>
  <c r="C37" i="1"/>
  <c r="C27" i="1"/>
  <c r="C28" i="1"/>
  <c r="C18" i="1"/>
  <c r="C19" i="1"/>
  <c r="C9" i="1" l="1"/>
  <c r="C43" i="1"/>
  <c r="C41" i="1"/>
  <c r="C38" i="1"/>
  <c r="C36" i="1"/>
  <c r="C35" i="1" s="1"/>
  <c r="C12" i="1"/>
  <c r="C31" i="1"/>
  <c r="C30" i="1" s="1"/>
  <c r="C26" i="1" s="1"/>
  <c r="C23" i="1"/>
  <c r="C24" i="1"/>
  <c r="C21" i="1"/>
  <c r="C16" i="1"/>
  <c r="C13" i="1"/>
  <c r="C40" i="1" l="1"/>
  <c r="C11" i="1"/>
</calcChain>
</file>

<file path=xl/sharedStrings.xml><?xml version="1.0" encoding="utf-8"?>
<sst xmlns="http://schemas.openxmlformats.org/spreadsheetml/2006/main" count="170" uniqueCount="94">
  <si>
    <t>Объем поступлений доходов в бюджет сельского поселения "Туръя" на плановый период 2020-2021 годов</t>
  </si>
  <si>
    <t xml:space="preserve">
(тыс. руб.)</t>
  </si>
  <si>
    <t>Код бюджетной классификации Российской Федерации</t>
  </si>
  <si>
    <t>3</t>
  </si>
  <si>
    <t>4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</si>
  <si>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</si>
  <si>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</si>
  <si>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ДОХОДЫ</t>
  </si>
  <si>
    <t>ИТОГО ДОХОДОВ</t>
  </si>
  <si>
    <t xml:space="preserve">1 00 00 000 00 0000 000 </t>
  </si>
  <si>
    <t>НАЛОГОВЫЕ И НЕНАЛОГОВЫЕ ДОХОДЫ</t>
  </si>
  <si>
    <t>Налоговые доходы</t>
  </si>
  <si>
    <t xml:space="preserve">1 01 00 000 00 0000 000 </t>
  </si>
  <si>
    <t>НАЛОГИ НА ПРИБЫЛЬ, ДОХОДЫ</t>
  </si>
  <si>
    <t xml:space="preserve">1 01 02 000 01 0000 110 </t>
  </si>
  <si>
    <t>Налог на доходы физических лиц</t>
  </si>
  <si>
    <t xml:space="preserve">1 01 02 010 01 0000 110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</si>
  <si>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</si>
  <si>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1 06 00 000 00 0000 000 </t>
  </si>
  <si>
    <t>НАЛОГИ НА ИМУЩЕСТВО</t>
  </si>
  <si>
    <t xml:space="preserve">1 06 01 000 00 0000 110 </t>
  </si>
  <si>
    <t>Налог на имущество физических лиц</t>
  </si>
  <si>
    <t xml:space="preserve">1 06 01 030 10 0000 110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</si>
  <si>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</si>
  <si>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1 06 06 000 00 0000 110 </t>
  </si>
  <si>
    <t>Земельный налог</t>
  </si>
  <si>
    <t xml:space="preserve">1 06 06 040 00 0000 110 </t>
  </si>
  <si>
    <t>Земельный налог с физических лиц</t>
  </si>
  <si>
    <t xml:space="preserve">1 06 06 043 10 0000 110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</si>
  <si>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</si>
  <si>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1 08 00 000 00 0000 000 </t>
  </si>
  <si>
    <t>ГОСУДАРСТВЕННАЯ ПОШЛИНА</t>
  </si>
  <si>
    <t xml:space="preserve">1 08 04 000 01 0000 110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</si>
  <si>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</si>
  <si>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1 08 04 020 01 0000 110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</si>
  <si>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</si>
  <si>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Неналоговые доходы</t>
  </si>
  <si>
    <t xml:space="preserve">1 17 00 000 00 0000 000 </t>
  </si>
  <si>
    <t>ПРОЧИЕ НЕНАЛОГОВЫЕ ДОХОДЫ</t>
  </si>
  <si>
    <t xml:space="preserve">1 17 05 000 00 0000 180 </t>
  </si>
  <si>
    <t>Прочие неналоговые доходы</t>
  </si>
  <si>
    <t xml:space="preserve">1 17 05 050 10 0000 180 </t>
  </si>
  <si>
    <t>Прочие неналоговые доходы бюджетов сельских поселений</t>
  </si>
  <si>
    <t xml:space="preserve">2 00 00 000 00 0000 000 </t>
  </si>
  <si>
    <t>БЕЗВОЗМЕЗДНЫЕ ПОСТУПЛЕНИЯ</t>
  </si>
  <si>
    <t xml:space="preserve">2 02 00 000 00 0000 000 </t>
  </si>
  <si>
    <t>БЕЗВОЗМЕЗДНЫЕ ПОСТУПЛЕНИЯ ОТ ДРУГИХ БЮДЖЕТОВ БЮДЖЕТНОЙ СИСТЕМЫ РОССИЙСКОЙ ФЕДЕРАЦИИ</t>
  </si>
  <si>
    <t xml:space="preserve">2 02 10 000 00 0000 150 </t>
  </si>
  <si>
    <t>Дотации бюджетам бюджетной системы Российской Федерации</t>
  </si>
  <si>
    <t xml:space="preserve">2 02 15 001 00 0000 150 </t>
  </si>
  <si>
    <t>Дотации на выравнивание бюджетной обеспеченности</t>
  </si>
  <si>
    <t xml:space="preserve">2 02 15 001 10 0000 150 </t>
  </si>
  <si>
    <t>Дотации бюджетам сельских поселений на выравнивание бюджетной обеспеченности</t>
  </si>
  <si>
    <t xml:space="preserve">2 02 15 002 00 0000 150 </t>
  </si>
  <si>
    <t>Дотации бюджетам на поддержку мер по обеспечению сбалансированности бюджетов</t>
  </si>
  <si>
    <t xml:space="preserve">2 02 15 002 10 0000 150 </t>
  </si>
  <si>
    <t>Дотации бюджетам сельских поселений на поддержку мер по обеспечению сбалансированности бюджетов</t>
  </si>
  <si>
    <t xml:space="preserve">2 02 30 000 00 0000 150 </t>
  </si>
  <si>
    <t>Субвенции бюджетам бюджетной системы Российской Федерации</t>
  </si>
  <si>
    <t xml:space="preserve">2 02 30 024 00 0000 150 </t>
  </si>
  <si>
    <t>Субвенции местным бюджетам на выполнение передаваемых полномочий субъектов Российской Федерации</t>
  </si>
  <si>
    <t xml:space="preserve">2 02 30 024 10 0000 150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</si>
  <si>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</si>
  <si>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2 02 35 118 00 0000 150 </t>
  </si>
  <si>
    <t>Субвенции бюджетам на осуществление первичного воинского учета на территориях, где отсутствуют военные комиссариаты</t>
  </si>
  <si>
    <t xml:space="preserve">2 02 35 118 10 0000 150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</si>
  <si>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</si>
  <si>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6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</si>
  <si>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</si>
  <si>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</si>
  <si>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</si>
  <si>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</si>
  <si>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</si>
  <si>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 xml:space="preserve">2 02 40 000 00 0000 150 </t>
  </si>
  <si>
    <t xml:space="preserve">2 02 40 014 00 0000 150 </t>
  </si>
  <si>
    <t xml:space="preserve">2 02 40 014 10 0000 150 </t>
  </si>
  <si>
    <t xml:space="preserve">2 02 49 999 00 0000 150 </t>
  </si>
  <si>
    <t xml:space="preserve">2 02 49 999 10 0000 150 </t>
  </si>
  <si>
    <t>Сумма           2021 год</t>
  </si>
  <si>
    <t>Объем поступлений доходов в бюджет сельского поселения "Туръя" на 2020 год</t>
  </si>
  <si>
    <t>Сумма            2020 год</t>
  </si>
  <si>
    <t xml:space="preserve">1 06 06 030 00 0000 110 </t>
  </si>
  <si>
    <t xml:space="preserve">1 06 06 033 10 0000 110 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</si>
  <si>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</si>
  <si>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</si>
  <si>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</si>
  <si>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</si>
  <si>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1 11 00 000 00 0000 000 </t>
  </si>
  <si>
    <t>1 11 05 000 00 0000 120</t>
  </si>
  <si>
    <t>1 11 05 013 05 0000 120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</si>
  <si>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</si>
  <si>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r>
      <rPr>
        <sz val="12"/>
        <color indexed="8"/>
        <rFont val="Calibri"/>
        <family val="2"/>
        <charset val="204"/>
        <scheme val="minor"/>
      </rPr>
      <t xml:space="preserve">Приложение № 2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</t>
    </r>
    <r>
      <rPr>
        <sz val="9"/>
        <color rgb="FFFF0000"/>
        <rFont val="Calibri"/>
        <family val="2"/>
        <charset val="204"/>
        <scheme val="minor"/>
      </rPr>
      <t xml:space="preserve"> от 00.11.2019 № _____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2020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2021 и 2022 годов" </t>
    </r>
  </si>
  <si>
    <t>Сумма           2022 год</t>
  </si>
  <si>
    <r>
      <rPr>
        <sz val="12"/>
        <color indexed="8"/>
        <rFont val="Calibri"/>
        <family val="2"/>
        <charset val="204"/>
        <scheme val="minor"/>
      </rPr>
      <t xml:space="preserve">Приложение № 1      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</t>
    </r>
    <r>
      <rPr>
        <b/>
        <sz val="9"/>
        <color indexed="8"/>
        <rFont val="Calibri"/>
        <family val="2"/>
        <charset val="204"/>
        <scheme val="minor"/>
      </rPr>
      <t xml:space="preserve"> </t>
    </r>
    <r>
      <rPr>
        <sz val="9"/>
        <color indexed="8"/>
        <rFont val="Calibri"/>
        <family val="2"/>
        <charset val="204"/>
        <scheme val="minor"/>
      </rPr>
      <t>Совета</t>
    </r>
    <r>
      <rPr>
        <sz val="9"/>
        <color rgb="FFFF0000"/>
        <rFont val="Calibri"/>
        <family val="2"/>
        <charset val="204"/>
        <scheme val="minor"/>
      </rPr>
      <t xml:space="preserve"> от 00.11.2019 № ______          </t>
    </r>
    <r>
      <rPr>
        <sz val="9"/>
        <color indexed="8"/>
        <rFont val="Calibri"/>
        <family val="2"/>
        <charset val="204"/>
        <scheme val="minor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"Туръя"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"Туръя" на 2020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2021-2022 годов"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</si>
</sst>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6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 CYR"/>
    </font>
    <font>
      <b/>
      <sz val="13"/>
      <color indexed="0"/>
      <name val="Times New Roman"/>
      <family val="1"/>
      <charset val="204"/>
    </font>
    <font>
      <b/>
      <sz val="13"/>
      <color rgb="FFFF0000"/>
      <name val="Times New Roman CYR"/>
      <charset val="204"/>
    </font>
    <font>
      <sz val="9"/>
      <color indexed="8"/>
      <name val="Calibri"/>
      <family val="2"/>
      <charset val="204"/>
      <scheme val="minor"/>
    </font>
    <font>
      <sz val="12"/>
      <color indexed="8"/>
      <name val="Calibri"/>
      <family val="2"/>
      <charset val="204"/>
      <scheme val="minor"/>
    </font>
    <font>
      <b/>
      <sz val="9"/>
      <color indexed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i/>
      <sz val="12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.5"/>
      <name val="Times New Roman"/>
      <family val="1"/>
      <charset val="204"/>
    </font>
    <font>
      <sz val="12"/>
      <color indexed="8"/>
      <name val="Times New Roman CYR"/>
    </font>
    <font>
      <b/>
      <i/>
      <sz val="14"/>
      <color indexed="8"/>
      <name val="Times New Roman CYR"/>
      <charset val="204"/>
    </font>
    <font>
      <b/>
      <i/>
      <sz val="13"/>
      <color indexed="8"/>
      <name val="Times New Roman CYR"/>
      <charset val="204"/>
    </font>
    <font>
      <i/>
      <sz val="12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3"/>
      <color indexed="8"/>
      <name val="Times New Roman CYR"/>
      <charset val="204"/>
    </font>
    <font>
      <b/>
      <sz val="12"/>
      <color indexed="8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justify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165" fontId="2" fillId="2" borderId="2" xfId="0" applyNumberFormat="1" applyFont="1" applyFill="1" applyBorder="1" applyAlignment="1">
      <alignment horizontal="right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justify" vertical="center" wrapText="1"/>
    </xf>
    <xf numFmtId="4" fontId="6" fillId="2" borderId="2" xfId="0" applyNumberFormat="1" applyFont="1" applyFill="1" applyBorder="1" applyAlignment="1">
      <alignment horizontal="right"/>
    </xf>
    <xf numFmtId="49" fontId="7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165" fontId="7" fillId="2" borderId="2" xfId="0" applyNumberFormat="1" applyFont="1" applyFill="1" applyBorder="1" applyAlignment="1">
      <alignment horizontal="right" wrapText="1"/>
    </xf>
    <xf numFmtId="49" fontId="8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justify" vertical="center" wrapText="1"/>
    </xf>
    <xf numFmtId="165" fontId="8" fillId="2" borderId="2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wrapText="1"/>
    </xf>
    <xf numFmtId="49" fontId="13" fillId="2" borderId="2" xfId="0" applyNumberFormat="1" applyFont="1" applyFill="1" applyBorder="1" applyAlignment="1">
      <alignment horizontal="center" vertical="center" wrapText="1"/>
    </xf>
    <xf numFmtId="164" fontId="13" fillId="2" borderId="2" xfId="0" applyNumberFormat="1" applyFont="1" applyFill="1" applyBorder="1" applyAlignment="1">
      <alignment horizontal="justify" vertical="center" wrapText="1"/>
    </xf>
    <xf numFmtId="165" fontId="13" fillId="2" borderId="2" xfId="0" applyNumberFormat="1" applyFont="1" applyFill="1" applyBorder="1" applyAlignment="1">
      <alignment horizontal="right" wrapText="1"/>
    </xf>
    <xf numFmtId="49" fontId="14" fillId="2" borderId="2" xfId="0" applyNumberFormat="1" applyFont="1" applyFill="1" applyBorder="1" applyAlignment="1">
      <alignment horizontal="center" vertical="center" wrapText="1"/>
    </xf>
    <xf numFmtId="164" fontId="14" fillId="2" borderId="2" xfId="0" applyNumberFormat="1" applyFont="1" applyFill="1" applyBorder="1" applyAlignment="1">
      <alignment horizontal="justify" vertical="center" wrapText="1"/>
    </xf>
    <xf numFmtId="165" fontId="14" fillId="2" borderId="2" xfId="0" applyNumberFormat="1" applyFont="1" applyFill="1" applyBorder="1" applyAlignment="1">
      <alignment horizontal="right" wrapText="1"/>
    </xf>
    <xf numFmtId="0" fontId="0" fillId="0" borderId="0" xfId="0" applyAlignment="1">
      <alignment horizontal="right" wrapText="1"/>
    </xf>
    <xf numFmtId="165" fontId="4" fillId="2" borderId="2" xfId="0" applyNumberFormat="1" applyFont="1" applyFill="1" applyBorder="1" applyAlignment="1">
      <alignment horizontal="right" vertical="center" wrapText="1"/>
    </xf>
    <xf numFmtId="0" fontId="16" fillId="2" borderId="1" xfId="0" applyNumberFormat="1" applyFont="1" applyFill="1" applyBorder="1" applyAlignment="1">
      <alignment horizontal="right" vertical="center"/>
    </xf>
    <xf numFmtId="49" fontId="1" fillId="3" borderId="2" xfId="0" applyNumberFormat="1" applyFont="1" applyFill="1" applyBorder="1" applyAlignment="1">
      <alignment horizontal="center" vertical="center" wrapText="1"/>
    </xf>
    <xf numFmtId="164" fontId="17" fillId="3" borderId="2" xfId="0" applyNumberFormat="1" applyFont="1" applyFill="1" applyBorder="1" applyAlignment="1">
      <alignment horizontal="justify" vertical="center" wrapText="1"/>
    </xf>
    <xf numFmtId="165" fontId="17" fillId="3" borderId="2" xfId="0" applyNumberFormat="1" applyFont="1" applyFill="1" applyBorder="1" applyAlignment="1">
      <alignment horizontal="right" wrapText="1"/>
    </xf>
    <xf numFmtId="164" fontId="18" fillId="3" borderId="2" xfId="0" applyNumberFormat="1" applyFont="1" applyFill="1" applyBorder="1" applyAlignment="1">
      <alignment horizontal="justify" vertical="center" wrapText="1"/>
    </xf>
    <xf numFmtId="165" fontId="18" fillId="3" borderId="2" xfId="0" applyNumberFormat="1" applyFont="1" applyFill="1" applyBorder="1" applyAlignment="1">
      <alignment horizontal="right" wrapText="1"/>
    </xf>
    <xf numFmtId="49" fontId="19" fillId="2" borderId="2" xfId="0" applyNumberFormat="1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justify" vertical="center" wrapText="1"/>
    </xf>
    <xf numFmtId="165" fontId="19" fillId="2" borderId="2" xfId="0" applyNumberFormat="1" applyFont="1" applyFill="1" applyBorder="1" applyAlignment="1">
      <alignment horizontal="right" wrapText="1"/>
    </xf>
    <xf numFmtId="49" fontId="4" fillId="3" borderId="2" xfId="0" applyNumberFormat="1" applyFont="1" applyFill="1" applyBorder="1" applyAlignment="1">
      <alignment horizontal="center" vertical="center" wrapText="1"/>
    </xf>
    <xf numFmtId="164" fontId="4" fillId="3" borderId="2" xfId="0" applyNumberFormat="1" applyFont="1" applyFill="1" applyBorder="1" applyAlignment="1">
      <alignment horizontal="justify" vertical="center" wrapText="1"/>
    </xf>
    <xf numFmtId="165" fontId="4" fillId="3" borderId="2" xfId="0" applyNumberFormat="1" applyFont="1" applyFill="1" applyBorder="1" applyAlignment="1">
      <alignment horizontal="right" wrapText="1"/>
    </xf>
    <xf numFmtId="49" fontId="20" fillId="2" borderId="2" xfId="0" applyNumberFormat="1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justify" vertical="center" wrapText="1"/>
    </xf>
    <xf numFmtId="0" fontId="21" fillId="0" borderId="0" xfId="0" applyFont="1"/>
    <xf numFmtId="165" fontId="20" fillId="2" borderId="2" xfId="0" applyNumberFormat="1" applyFont="1" applyFill="1" applyBorder="1" applyAlignment="1">
      <alignment horizontal="right" wrapText="1"/>
    </xf>
    <xf numFmtId="0" fontId="0" fillId="0" borderId="0" xfId="0" applyFill="1"/>
    <xf numFmtId="49" fontId="22" fillId="0" borderId="4" xfId="0" applyNumberFormat="1" applyFont="1" applyBorder="1" applyAlignment="1" applyProtection="1">
      <alignment horizontal="left" vertical="center" wrapText="1"/>
    </xf>
    <xf numFmtId="164" fontId="23" fillId="0" borderId="4" xfId="0" applyNumberFormat="1" applyFont="1" applyBorder="1" applyAlignment="1" applyProtection="1">
      <alignment horizontal="left" vertical="center" wrapText="1"/>
    </xf>
    <xf numFmtId="49" fontId="23" fillId="0" borderId="3" xfId="0" applyNumberFormat="1" applyFont="1" applyBorder="1" applyAlignment="1" applyProtection="1">
      <alignment horizontal="center" vertical="center" wrapText="1"/>
    </xf>
    <xf numFmtId="165" fontId="24" fillId="0" borderId="2" xfId="0" applyNumberFormat="1" applyFont="1" applyFill="1" applyBorder="1" applyAlignment="1">
      <alignment horizontal="right" wrapText="1"/>
    </xf>
    <xf numFmtId="165" fontId="25" fillId="0" borderId="2" xfId="0" applyNumberFormat="1" applyFont="1" applyFill="1" applyBorder="1" applyAlignment="1">
      <alignment horizontal="right" wrapText="1"/>
    </xf>
    <xf numFmtId="165" fontId="23" fillId="2" borderId="2" xfId="0" applyNumberFormat="1" applyFont="1" applyFill="1" applyBorder="1" applyAlignment="1">
      <alignment horizontal="right" wrapText="1"/>
    </xf>
    <xf numFmtId="165" fontId="22" fillId="2" borderId="2" xfId="0" applyNumberFormat="1" applyFont="1" applyFill="1" applyBorder="1" applyAlignment="1">
      <alignment horizontal="right" wrapText="1"/>
    </xf>
    <xf numFmtId="165" fontId="6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9" fillId="0" borderId="1" xfId="0" applyFont="1" applyBorder="1" applyAlignment="1">
      <alignment horizontal="right" wrapText="1"/>
    </xf>
    <xf numFmtId="0" fontId="0" fillId="0" borderId="0" xfId="0" applyAlignment="1">
      <alignment horizontal="right" wrapText="1"/>
    </xf>
    <xf numFmtId="49" fontId="15" fillId="2" borderId="2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zoomScaleNormal="100" workbookViewId="0">
      <selection activeCell="A2" sqref="A2:C2"/>
    </sheetView>
  </sheetViews>
  <sheetFormatPr defaultRowHeight="18" customHeight="1" x14ac:dyDescent="0.3"/>
  <cols>
    <col min="1" max="1" width="30.6640625" customWidth="1"/>
    <col min="2" max="2" width="84.44140625" customWidth="1"/>
    <col min="3" max="3" width="13.109375" customWidth="1"/>
  </cols>
  <sheetData>
    <row r="1" spans="1:6" ht="64.8" customHeight="1" x14ac:dyDescent="0.3">
      <c r="A1" s="1"/>
      <c r="B1" s="61" t="s">
        <v>93</v>
      </c>
      <c r="C1" s="62"/>
      <c r="D1" s="30"/>
    </row>
    <row r="2" spans="1:6" ht="17.399999999999999" x14ac:dyDescent="0.3">
      <c r="A2" s="59" t="s">
        <v>79</v>
      </c>
      <c r="B2" s="60"/>
      <c r="C2" s="60"/>
      <c r="D2" s="1"/>
      <c r="E2" s="1"/>
      <c r="F2" s="1"/>
    </row>
    <row r="3" spans="1:6" ht="12.6" customHeight="1" x14ac:dyDescent="0.3">
      <c r="A3" s="2"/>
      <c r="B3" s="2"/>
      <c r="C3" s="32" t="s">
        <v>1</v>
      </c>
    </row>
    <row r="4" spans="1:6" ht="22.35" customHeight="1" x14ac:dyDescent="0.3">
      <c r="A4" s="57" t="s">
        <v>2</v>
      </c>
      <c r="B4" s="63" t="s">
        <v>6</v>
      </c>
      <c r="C4" s="57" t="s">
        <v>80</v>
      </c>
    </row>
    <row r="5" spans="1:6" ht="16.8" customHeight="1" x14ac:dyDescent="0.3">
      <c r="A5" s="57"/>
      <c r="B5" s="63"/>
      <c r="C5" s="58"/>
    </row>
    <row r="6" spans="1:6" ht="1.8" hidden="1" customHeight="1" x14ac:dyDescent="0.3">
      <c r="A6" s="57"/>
      <c r="B6" s="63"/>
      <c r="C6" s="58"/>
    </row>
    <row r="7" spans="1:6" ht="19.5" hidden="1" customHeight="1" x14ac:dyDescent="0.3">
      <c r="A7" s="4" t="s">
        <v>3</v>
      </c>
      <c r="B7" s="4" t="s">
        <v>4</v>
      </c>
      <c r="C7" s="4" t="s">
        <v>5</v>
      </c>
    </row>
    <row r="8" spans="1:6" ht="19.5" customHeight="1" x14ac:dyDescent="0.3">
      <c r="A8" s="14"/>
      <c r="B8" s="15" t="s">
        <v>7</v>
      </c>
      <c r="C8" s="16"/>
    </row>
    <row r="9" spans="1:6" ht="19.5" customHeight="1" x14ac:dyDescent="0.3">
      <c r="A9" s="14"/>
      <c r="B9" s="36" t="s">
        <v>8</v>
      </c>
      <c r="C9" s="37">
        <f>C10+C33</f>
        <v>3579.4090000000006</v>
      </c>
    </row>
    <row r="10" spans="1:6" ht="15" customHeight="1" x14ac:dyDescent="0.3">
      <c r="A10" s="17" t="s">
        <v>9</v>
      </c>
      <c r="B10" s="18" t="s">
        <v>10</v>
      </c>
      <c r="C10" s="19">
        <f>C11+C26</f>
        <v>61.8</v>
      </c>
    </row>
    <row r="11" spans="1:6" ht="19.5" customHeight="1" x14ac:dyDescent="0.35">
      <c r="A11" s="3"/>
      <c r="B11" s="34" t="s">
        <v>11</v>
      </c>
      <c r="C11" s="35">
        <f>C12+C15+C23</f>
        <v>47.4</v>
      </c>
    </row>
    <row r="12" spans="1:6" ht="15.6" x14ac:dyDescent="0.3">
      <c r="A12" s="5" t="s">
        <v>12</v>
      </c>
      <c r="B12" s="9" t="s">
        <v>13</v>
      </c>
      <c r="C12" s="10">
        <f>C13</f>
        <v>32</v>
      </c>
    </row>
    <row r="13" spans="1:6" ht="16.2" x14ac:dyDescent="0.35">
      <c r="A13" s="24" t="s">
        <v>14</v>
      </c>
      <c r="B13" s="25" t="s">
        <v>15</v>
      </c>
      <c r="C13" s="26">
        <f>C14</f>
        <v>32</v>
      </c>
    </row>
    <row r="14" spans="1:6" ht="62.4" x14ac:dyDescent="0.3">
      <c r="A14" s="12" t="s">
        <v>16</v>
      </c>
      <c r="B14" s="11" t="s">
        <v>17</v>
      </c>
      <c r="C14" s="13">
        <v>32</v>
      </c>
    </row>
    <row r="15" spans="1:6" ht="15.6" x14ac:dyDescent="0.3">
      <c r="A15" s="5" t="s">
        <v>18</v>
      </c>
      <c r="B15" s="9" t="s">
        <v>19</v>
      </c>
      <c r="C15" s="10">
        <f>C16+C18</f>
        <v>15</v>
      </c>
    </row>
    <row r="16" spans="1:6" ht="16.2" x14ac:dyDescent="0.35">
      <c r="A16" s="24" t="s">
        <v>20</v>
      </c>
      <c r="B16" s="25" t="s">
        <v>21</v>
      </c>
      <c r="C16" s="26">
        <f>C17</f>
        <v>5</v>
      </c>
    </row>
    <row r="17" spans="1:3" ht="31.2" x14ac:dyDescent="0.3">
      <c r="A17" s="12" t="s">
        <v>22</v>
      </c>
      <c r="B17" s="11" t="s">
        <v>23</v>
      </c>
      <c r="C17" s="13">
        <v>5</v>
      </c>
    </row>
    <row r="18" spans="1:3" ht="16.2" x14ac:dyDescent="0.35">
      <c r="A18" s="24" t="s">
        <v>24</v>
      </c>
      <c r="B18" s="25" t="s">
        <v>25</v>
      </c>
      <c r="C18" s="26">
        <f>C19+C21</f>
        <v>10</v>
      </c>
    </row>
    <row r="19" spans="1:3" s="46" customFormat="1" ht="15.6" x14ac:dyDescent="0.3">
      <c r="A19" s="44" t="s">
        <v>81</v>
      </c>
      <c r="B19" s="45" t="s">
        <v>83</v>
      </c>
      <c r="C19" s="40">
        <f>C20</f>
        <v>7</v>
      </c>
    </row>
    <row r="20" spans="1:3" ht="31.2" x14ac:dyDescent="0.3">
      <c r="A20" s="12" t="s">
        <v>82</v>
      </c>
      <c r="B20" s="11" t="s">
        <v>84</v>
      </c>
      <c r="C20" s="13">
        <v>7</v>
      </c>
    </row>
    <row r="21" spans="1:3" s="46" customFormat="1" ht="15.6" x14ac:dyDescent="0.3">
      <c r="A21" s="44" t="s">
        <v>26</v>
      </c>
      <c r="B21" s="45" t="s">
        <v>27</v>
      </c>
      <c r="C21" s="47">
        <f>C22</f>
        <v>3</v>
      </c>
    </row>
    <row r="22" spans="1:3" ht="33.450000000000003" customHeight="1" x14ac:dyDescent="0.3">
      <c r="A22" s="12" t="s">
        <v>28</v>
      </c>
      <c r="B22" s="11" t="s">
        <v>29</v>
      </c>
      <c r="C22" s="13">
        <v>3</v>
      </c>
    </row>
    <row r="23" spans="1:3" ht="15.6" x14ac:dyDescent="0.3">
      <c r="A23" s="5" t="s">
        <v>30</v>
      </c>
      <c r="B23" s="9" t="s">
        <v>31</v>
      </c>
      <c r="C23" s="10">
        <f>C24</f>
        <v>0.4</v>
      </c>
    </row>
    <row r="24" spans="1:3" ht="31.2" x14ac:dyDescent="0.3">
      <c r="A24" s="12" t="s">
        <v>32</v>
      </c>
      <c r="B24" s="11" t="s">
        <v>33</v>
      </c>
      <c r="C24" s="13">
        <f>C25</f>
        <v>0.4</v>
      </c>
    </row>
    <row r="25" spans="1:3" ht="53.4" customHeight="1" x14ac:dyDescent="0.3">
      <c r="A25" s="12" t="s">
        <v>34</v>
      </c>
      <c r="B25" s="11" t="s">
        <v>35</v>
      </c>
      <c r="C25" s="13">
        <v>0.4</v>
      </c>
    </row>
    <row r="26" spans="1:3" ht="19.5" customHeight="1" x14ac:dyDescent="0.3">
      <c r="A26" s="33"/>
      <c r="B26" s="36" t="s">
        <v>36</v>
      </c>
      <c r="C26" s="37">
        <f>C27+C30</f>
        <v>14.4</v>
      </c>
    </row>
    <row r="27" spans="1:3" s="48" customFormat="1" ht="27" customHeight="1" x14ac:dyDescent="0.3">
      <c r="A27" s="5" t="s">
        <v>87</v>
      </c>
      <c r="B27" s="49" t="s">
        <v>85</v>
      </c>
      <c r="C27" s="53">
        <f>C28</f>
        <v>3</v>
      </c>
    </row>
    <row r="28" spans="1:3" s="48" customFormat="1" ht="64.2" customHeight="1" x14ac:dyDescent="0.3">
      <c r="A28" s="51" t="s">
        <v>88</v>
      </c>
      <c r="B28" s="50" t="s">
        <v>86</v>
      </c>
      <c r="C28" s="52">
        <f>C29</f>
        <v>3</v>
      </c>
    </row>
    <row r="29" spans="1:3" s="48" customFormat="1" ht="76.8" customHeight="1" x14ac:dyDescent="0.3">
      <c r="A29" s="51" t="s">
        <v>89</v>
      </c>
      <c r="B29" s="50" t="s">
        <v>90</v>
      </c>
      <c r="C29" s="52">
        <v>3</v>
      </c>
    </row>
    <row r="30" spans="1:3" ht="15.6" x14ac:dyDescent="0.3">
      <c r="A30" s="5" t="s">
        <v>37</v>
      </c>
      <c r="B30" s="9" t="s">
        <v>38</v>
      </c>
      <c r="C30" s="10">
        <f>C31</f>
        <v>11.4</v>
      </c>
    </row>
    <row r="31" spans="1:3" ht="15.6" x14ac:dyDescent="0.3">
      <c r="A31" s="12" t="s">
        <v>39</v>
      </c>
      <c r="B31" s="11" t="s">
        <v>40</v>
      </c>
      <c r="C31" s="13">
        <f>C32</f>
        <v>11.4</v>
      </c>
    </row>
    <row r="32" spans="1:3" ht="15.6" x14ac:dyDescent="0.3">
      <c r="A32" s="12" t="s">
        <v>41</v>
      </c>
      <c r="B32" s="11" t="s">
        <v>42</v>
      </c>
      <c r="C32" s="13">
        <v>11.4</v>
      </c>
    </row>
    <row r="33" spans="1:3" ht="19.5" customHeight="1" x14ac:dyDescent="0.3">
      <c r="A33" s="7" t="s">
        <v>43</v>
      </c>
      <c r="B33" s="6" t="s">
        <v>44</v>
      </c>
      <c r="C33" s="8">
        <f>6.9+775+2565.5+19.909+150.3</f>
        <v>3517.6090000000004</v>
      </c>
    </row>
    <row r="34" spans="1:3" ht="33.450000000000003" customHeight="1" x14ac:dyDescent="0.3">
      <c r="A34" s="5" t="s">
        <v>45</v>
      </c>
      <c r="B34" s="9" t="s">
        <v>46</v>
      </c>
      <c r="C34" s="10">
        <f>C35+C40</f>
        <v>3517.6089999999999</v>
      </c>
    </row>
    <row r="35" spans="1:3" ht="15.6" x14ac:dyDescent="0.3">
      <c r="A35" s="41" t="s">
        <v>47</v>
      </c>
      <c r="B35" s="42" t="s">
        <v>48</v>
      </c>
      <c r="C35" s="43">
        <f>C36+C38</f>
        <v>3347.4</v>
      </c>
    </row>
    <row r="36" spans="1:3" ht="16.2" x14ac:dyDescent="0.35">
      <c r="A36" s="24" t="s">
        <v>49</v>
      </c>
      <c r="B36" s="25" t="s">
        <v>50</v>
      </c>
      <c r="C36" s="26">
        <f>C37</f>
        <v>781.9</v>
      </c>
    </row>
    <row r="37" spans="1:3" ht="21" customHeight="1" x14ac:dyDescent="0.3">
      <c r="A37" s="12" t="s">
        <v>51</v>
      </c>
      <c r="B37" s="11" t="s">
        <v>52</v>
      </c>
      <c r="C37" s="13">
        <f>6.9+775</f>
        <v>781.9</v>
      </c>
    </row>
    <row r="38" spans="1:3" ht="31.2" customHeight="1" x14ac:dyDescent="0.35">
      <c r="A38" s="24" t="s">
        <v>53</v>
      </c>
      <c r="B38" s="25" t="s">
        <v>54</v>
      </c>
      <c r="C38" s="26">
        <f>C39</f>
        <v>2565.5</v>
      </c>
    </row>
    <row r="39" spans="1:3" ht="33.450000000000003" customHeight="1" x14ac:dyDescent="0.3">
      <c r="A39" s="12" t="s">
        <v>55</v>
      </c>
      <c r="B39" s="11" t="s">
        <v>56</v>
      </c>
      <c r="C39" s="13">
        <f>2565.5</f>
        <v>2565.5</v>
      </c>
    </row>
    <row r="40" spans="1:3" ht="16.2" x14ac:dyDescent="0.35">
      <c r="A40" s="24" t="s">
        <v>57</v>
      </c>
      <c r="B40" s="25" t="s">
        <v>58</v>
      </c>
      <c r="C40" s="26">
        <f>C41+C43</f>
        <v>170.209</v>
      </c>
    </row>
    <row r="41" spans="1:3" ht="33.450000000000003" customHeight="1" x14ac:dyDescent="0.3">
      <c r="A41" s="38" t="s">
        <v>59</v>
      </c>
      <c r="B41" s="39" t="s">
        <v>60</v>
      </c>
      <c r="C41" s="40">
        <f>C42</f>
        <v>19.908999999999999</v>
      </c>
    </row>
    <row r="42" spans="1:3" ht="33.450000000000003" customHeight="1" x14ac:dyDescent="0.3">
      <c r="A42" s="12" t="s">
        <v>61</v>
      </c>
      <c r="B42" s="11" t="s">
        <v>62</v>
      </c>
      <c r="C42" s="13">
        <v>19.908999999999999</v>
      </c>
    </row>
    <row r="43" spans="1:3" ht="33.450000000000003" customHeight="1" x14ac:dyDescent="0.3">
      <c r="A43" s="38" t="s">
        <v>63</v>
      </c>
      <c r="B43" s="39" t="s">
        <v>64</v>
      </c>
      <c r="C43" s="40">
        <f>C44</f>
        <v>150.30000000000001</v>
      </c>
    </row>
    <row r="44" spans="1:3" ht="34.200000000000003" customHeight="1" x14ac:dyDescent="0.3">
      <c r="A44" s="12" t="s">
        <v>65</v>
      </c>
      <c r="B44" s="11" t="s">
        <v>66</v>
      </c>
      <c r="C44" s="13">
        <v>150.30000000000001</v>
      </c>
    </row>
    <row r="45" spans="1:3" ht="16.2" hidden="1" x14ac:dyDescent="0.35">
      <c r="A45" s="24" t="s">
        <v>73</v>
      </c>
      <c r="B45" s="25" t="s">
        <v>68</v>
      </c>
      <c r="C45" s="26">
        <f>C46+C48</f>
        <v>0</v>
      </c>
    </row>
    <row r="46" spans="1:3" ht="45.6" hidden="1" customHeight="1" x14ac:dyDescent="0.3">
      <c r="A46" s="12" t="s">
        <v>74</v>
      </c>
      <c r="B46" s="11" t="s">
        <v>69</v>
      </c>
      <c r="C46" s="31">
        <f>C47</f>
        <v>0</v>
      </c>
    </row>
    <row r="47" spans="1:3" ht="45" hidden="1" customHeight="1" x14ac:dyDescent="0.3">
      <c r="A47" s="12" t="s">
        <v>75</v>
      </c>
      <c r="B47" s="11" t="s">
        <v>70</v>
      </c>
      <c r="C47" s="31">
        <v>0</v>
      </c>
    </row>
    <row r="48" spans="1:3" ht="19.2" hidden="1" customHeight="1" x14ac:dyDescent="0.3">
      <c r="A48" s="12" t="s">
        <v>76</v>
      </c>
      <c r="B48" s="11" t="s">
        <v>71</v>
      </c>
      <c r="C48" s="13">
        <f>C49</f>
        <v>0</v>
      </c>
    </row>
    <row r="49" spans="1:3" ht="19.8" hidden="1" customHeight="1" x14ac:dyDescent="0.3">
      <c r="A49" s="12" t="s">
        <v>77</v>
      </c>
      <c r="B49" s="11" t="s">
        <v>72</v>
      </c>
      <c r="C49" s="13">
        <v>0</v>
      </c>
    </row>
  </sheetData>
  <mergeCells count="5">
    <mergeCell ref="C4:C6"/>
    <mergeCell ref="A2:C2"/>
    <mergeCell ref="B1:C1"/>
    <mergeCell ref="A4:A6"/>
    <mergeCell ref="B4:B6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4"/>
  <sheetViews>
    <sheetView zoomScaleNormal="100" workbookViewId="0">
      <selection activeCell="D7" sqref="D7"/>
    </sheetView>
  </sheetViews>
  <sheetFormatPr defaultRowHeight="18" customHeight="1" x14ac:dyDescent="0.3"/>
  <cols>
    <col min="1" max="1" width="26.21875" customWidth="1"/>
    <col min="2" max="2" width="77.88671875" customWidth="1"/>
    <col min="3" max="3" width="12.5546875" customWidth="1"/>
    <col min="4" max="4" width="12.109375" customWidth="1"/>
  </cols>
  <sheetData>
    <row r="1" spans="1:7" ht="64.8" customHeight="1" x14ac:dyDescent="0.3">
      <c r="B1" s="61" t="s">
        <v>91</v>
      </c>
      <c r="C1" s="62"/>
      <c r="D1" s="62"/>
      <c r="E1" s="23"/>
    </row>
    <row r="2" spans="1:7" ht="26.4" customHeight="1" x14ac:dyDescent="0.3">
      <c r="A2" s="64" t="s">
        <v>0</v>
      </c>
      <c r="B2" s="65"/>
      <c r="C2" s="65"/>
      <c r="D2" s="65"/>
      <c r="E2" s="1"/>
      <c r="F2" s="1"/>
      <c r="G2" s="1"/>
    </row>
    <row r="3" spans="1:7" ht="18" customHeight="1" x14ac:dyDescent="0.3">
      <c r="A3" s="2"/>
      <c r="B3" s="2"/>
      <c r="D3" s="2" t="s">
        <v>1</v>
      </c>
    </row>
    <row r="4" spans="1:7" ht="22.35" customHeight="1" x14ac:dyDescent="0.3">
      <c r="A4" s="57" t="s">
        <v>2</v>
      </c>
      <c r="B4" s="57" t="s">
        <v>6</v>
      </c>
      <c r="C4" s="58" t="s">
        <v>78</v>
      </c>
      <c r="D4" s="58" t="s">
        <v>92</v>
      </c>
    </row>
    <row r="5" spans="1:7" ht="22.2" customHeight="1" x14ac:dyDescent="0.3">
      <c r="A5" s="57"/>
      <c r="B5" s="57"/>
      <c r="C5" s="58"/>
      <c r="D5" s="58"/>
    </row>
    <row r="6" spans="1:7" ht="19.5" hidden="1" customHeight="1" x14ac:dyDescent="0.3">
      <c r="A6" s="4" t="s">
        <v>3</v>
      </c>
      <c r="B6" s="4" t="s">
        <v>4</v>
      </c>
      <c r="C6" s="4" t="s">
        <v>5</v>
      </c>
      <c r="D6" s="4" t="s">
        <v>67</v>
      </c>
    </row>
    <row r="7" spans="1:7" ht="19.5" customHeight="1" x14ac:dyDescent="0.3">
      <c r="A7" s="14"/>
      <c r="B7" s="15" t="s">
        <v>7</v>
      </c>
      <c r="C7" s="56">
        <f>3096.852</f>
        <v>3096.8519999999999</v>
      </c>
      <c r="D7" s="56">
        <f>3194.994</f>
        <v>3194.9940000000001</v>
      </c>
    </row>
    <row r="8" spans="1:7" ht="19.5" customHeight="1" x14ac:dyDescent="0.3">
      <c r="A8" s="20"/>
      <c r="B8" s="21" t="s">
        <v>8</v>
      </c>
      <c r="C8" s="22">
        <f>C9+C32</f>
        <v>3096.8519999999999</v>
      </c>
      <c r="D8" s="22">
        <f>D9+D32</f>
        <v>3194.9939999999997</v>
      </c>
    </row>
    <row r="9" spans="1:7" ht="19.5" customHeight="1" x14ac:dyDescent="0.3">
      <c r="A9" s="17" t="s">
        <v>9</v>
      </c>
      <c r="B9" s="18" t="s">
        <v>10</v>
      </c>
      <c r="C9" s="19">
        <f>C10+C25</f>
        <v>64</v>
      </c>
      <c r="D9" s="19">
        <f>D10+D25</f>
        <v>63.6</v>
      </c>
    </row>
    <row r="10" spans="1:7" ht="19.5" customHeight="1" x14ac:dyDescent="0.3">
      <c r="A10" s="17"/>
      <c r="B10" s="34" t="s">
        <v>11</v>
      </c>
      <c r="C10" s="19">
        <f>C11+C14+C22</f>
        <v>49.6</v>
      </c>
      <c r="D10" s="19">
        <f>D11+D14+D22</f>
        <v>50.2</v>
      </c>
    </row>
    <row r="11" spans="1:7" ht="15.6" x14ac:dyDescent="0.3">
      <c r="A11" s="5" t="s">
        <v>12</v>
      </c>
      <c r="B11" s="9" t="s">
        <v>13</v>
      </c>
      <c r="C11" s="10">
        <f>C12</f>
        <v>32.6</v>
      </c>
      <c r="D11" s="10">
        <f>D12</f>
        <v>33.200000000000003</v>
      </c>
    </row>
    <row r="12" spans="1:7" ht="16.2" x14ac:dyDescent="0.35">
      <c r="A12" s="24" t="s">
        <v>14</v>
      </c>
      <c r="B12" s="25" t="s">
        <v>15</v>
      </c>
      <c r="C12" s="26">
        <f>C13</f>
        <v>32.6</v>
      </c>
      <c r="D12" s="26">
        <f>D13</f>
        <v>33.200000000000003</v>
      </c>
    </row>
    <row r="13" spans="1:7" ht="63.6" customHeight="1" x14ac:dyDescent="0.3">
      <c r="A13" s="12" t="s">
        <v>16</v>
      </c>
      <c r="B13" s="11" t="s">
        <v>17</v>
      </c>
      <c r="C13" s="13">
        <v>32.6</v>
      </c>
      <c r="D13" s="13">
        <v>33.200000000000003</v>
      </c>
    </row>
    <row r="14" spans="1:7" ht="15.6" x14ac:dyDescent="0.3">
      <c r="A14" s="5" t="s">
        <v>18</v>
      </c>
      <c r="B14" s="9" t="s">
        <v>19</v>
      </c>
      <c r="C14" s="10">
        <f>C15+C17</f>
        <v>16</v>
      </c>
      <c r="D14" s="10">
        <f>D15+D17</f>
        <v>17</v>
      </c>
    </row>
    <row r="15" spans="1:7" ht="16.2" x14ac:dyDescent="0.35">
      <c r="A15" s="24" t="s">
        <v>20</v>
      </c>
      <c r="B15" s="25" t="s">
        <v>21</v>
      </c>
      <c r="C15" s="26">
        <f>C16</f>
        <v>6</v>
      </c>
      <c r="D15" s="26">
        <f>D16</f>
        <v>7</v>
      </c>
    </row>
    <row r="16" spans="1:7" ht="31.2" x14ac:dyDescent="0.3">
      <c r="A16" s="12" t="s">
        <v>22</v>
      </c>
      <c r="B16" s="11" t="s">
        <v>23</v>
      </c>
      <c r="C16" s="13">
        <v>6</v>
      </c>
      <c r="D16" s="13">
        <v>7</v>
      </c>
    </row>
    <row r="17" spans="1:4" ht="16.2" x14ac:dyDescent="0.35">
      <c r="A17" s="24" t="s">
        <v>24</v>
      </c>
      <c r="B17" s="25" t="s">
        <v>25</v>
      </c>
      <c r="C17" s="26">
        <f>C18+C20</f>
        <v>10</v>
      </c>
      <c r="D17" s="26">
        <f>D18+D20</f>
        <v>10</v>
      </c>
    </row>
    <row r="18" spans="1:4" ht="15.6" x14ac:dyDescent="0.3">
      <c r="A18" s="44" t="s">
        <v>81</v>
      </c>
      <c r="B18" s="45" t="s">
        <v>83</v>
      </c>
      <c r="C18" s="40">
        <f>C19</f>
        <v>7</v>
      </c>
      <c r="D18" s="40">
        <f>D19</f>
        <v>7</v>
      </c>
    </row>
    <row r="19" spans="1:4" ht="31.2" x14ac:dyDescent="0.3">
      <c r="A19" s="12" t="s">
        <v>82</v>
      </c>
      <c r="B19" s="11" t="s">
        <v>84</v>
      </c>
      <c r="C19" s="54">
        <v>7</v>
      </c>
      <c r="D19" s="54">
        <v>7</v>
      </c>
    </row>
    <row r="20" spans="1:4" s="46" customFormat="1" ht="15.6" x14ac:dyDescent="0.3">
      <c r="A20" s="44" t="s">
        <v>26</v>
      </c>
      <c r="B20" s="45" t="s">
        <v>27</v>
      </c>
      <c r="C20" s="47">
        <v>3</v>
      </c>
      <c r="D20" s="47">
        <v>3</v>
      </c>
    </row>
    <row r="21" spans="1:4" ht="31.2" x14ac:dyDescent="0.3">
      <c r="A21" s="12" t="s">
        <v>28</v>
      </c>
      <c r="B21" s="11" t="s">
        <v>29</v>
      </c>
      <c r="C21" s="13">
        <v>3</v>
      </c>
      <c r="D21" s="13">
        <v>3</v>
      </c>
    </row>
    <row r="22" spans="1:4" ht="15.6" x14ac:dyDescent="0.3">
      <c r="A22" s="5" t="s">
        <v>30</v>
      </c>
      <c r="B22" s="9" t="s">
        <v>31</v>
      </c>
      <c r="C22" s="10">
        <f>C23</f>
        <v>1</v>
      </c>
      <c r="D22" s="10">
        <f>D23</f>
        <v>0</v>
      </c>
    </row>
    <row r="23" spans="1:4" ht="46.8" x14ac:dyDescent="0.3">
      <c r="A23" s="12" t="s">
        <v>32</v>
      </c>
      <c r="B23" s="11" t="s">
        <v>33</v>
      </c>
      <c r="C23" s="13">
        <f>C24</f>
        <v>1</v>
      </c>
      <c r="D23" s="13">
        <f>D24</f>
        <v>0</v>
      </c>
    </row>
    <row r="24" spans="1:4" ht="62.4" x14ac:dyDescent="0.3">
      <c r="A24" s="12" t="s">
        <v>34</v>
      </c>
      <c r="B24" s="11" t="s">
        <v>35</v>
      </c>
      <c r="C24" s="13">
        <v>1</v>
      </c>
      <c r="D24" s="13">
        <v>0</v>
      </c>
    </row>
    <row r="25" spans="1:4" ht="16.8" x14ac:dyDescent="0.3">
      <c r="A25" s="12"/>
      <c r="B25" s="36" t="s">
        <v>36</v>
      </c>
      <c r="C25" s="55">
        <f>C26+C29</f>
        <v>14.4</v>
      </c>
      <c r="D25" s="55">
        <f>D26+D29</f>
        <v>13.4</v>
      </c>
    </row>
    <row r="26" spans="1:4" ht="31.2" x14ac:dyDescent="0.3">
      <c r="A26" s="5" t="s">
        <v>87</v>
      </c>
      <c r="B26" s="49" t="s">
        <v>85</v>
      </c>
      <c r="C26" s="55">
        <f>C27</f>
        <v>3</v>
      </c>
      <c r="D26" s="55">
        <f>D27</f>
        <v>2</v>
      </c>
    </row>
    <row r="27" spans="1:4" ht="75" customHeight="1" x14ac:dyDescent="0.3">
      <c r="A27" s="51" t="s">
        <v>88</v>
      </c>
      <c r="B27" s="50" t="s">
        <v>86</v>
      </c>
      <c r="C27" s="13">
        <f>C28</f>
        <v>3</v>
      </c>
      <c r="D27" s="13">
        <f>D28</f>
        <v>2</v>
      </c>
    </row>
    <row r="28" spans="1:4" ht="72.599999999999994" customHeight="1" x14ac:dyDescent="0.3">
      <c r="A28" s="51" t="s">
        <v>89</v>
      </c>
      <c r="B28" s="50" t="s">
        <v>90</v>
      </c>
      <c r="C28" s="13">
        <v>3</v>
      </c>
      <c r="D28" s="13">
        <v>2</v>
      </c>
    </row>
    <row r="29" spans="1:4" ht="15.6" x14ac:dyDescent="0.3">
      <c r="A29" s="5" t="s">
        <v>37</v>
      </c>
      <c r="B29" s="9" t="s">
        <v>38</v>
      </c>
      <c r="C29" s="10">
        <f>C30</f>
        <v>11.4</v>
      </c>
      <c r="D29" s="10">
        <f>D30</f>
        <v>11.4</v>
      </c>
    </row>
    <row r="30" spans="1:4" ht="15.6" x14ac:dyDescent="0.3">
      <c r="A30" s="12" t="s">
        <v>39</v>
      </c>
      <c r="B30" s="11" t="s">
        <v>40</v>
      </c>
      <c r="C30" s="13">
        <f>C31</f>
        <v>11.4</v>
      </c>
      <c r="D30" s="13">
        <f>D31</f>
        <v>11.4</v>
      </c>
    </row>
    <row r="31" spans="1:4" ht="15.6" x14ac:dyDescent="0.3">
      <c r="A31" s="12" t="s">
        <v>41</v>
      </c>
      <c r="B31" s="11" t="s">
        <v>42</v>
      </c>
      <c r="C31" s="13">
        <v>11.4</v>
      </c>
      <c r="D31" s="13">
        <v>11.4</v>
      </c>
    </row>
    <row r="32" spans="1:4" ht="19.5" customHeight="1" x14ac:dyDescent="0.3">
      <c r="A32" s="27" t="s">
        <v>43</v>
      </c>
      <c r="B32" s="28" t="s">
        <v>44</v>
      </c>
      <c r="C32" s="29">
        <f>339.5+2522.5+170.852</f>
        <v>3032.8519999999999</v>
      </c>
      <c r="D32" s="29">
        <f>6.2+134+2817+174.194</f>
        <v>3131.3939999999998</v>
      </c>
    </row>
    <row r="33" spans="1:4" ht="33.450000000000003" customHeight="1" x14ac:dyDescent="0.3">
      <c r="A33" s="5" t="s">
        <v>45</v>
      </c>
      <c r="B33" s="9" t="s">
        <v>46</v>
      </c>
      <c r="C33" s="10">
        <f>C34+C39</f>
        <v>3032.8519999999999</v>
      </c>
      <c r="D33" s="10">
        <f>D34+D39</f>
        <v>3131.3939999999998</v>
      </c>
    </row>
    <row r="34" spans="1:4" ht="18" customHeight="1" x14ac:dyDescent="0.3">
      <c r="A34" s="12" t="s">
        <v>47</v>
      </c>
      <c r="B34" s="11" t="s">
        <v>48</v>
      </c>
      <c r="C34" s="13">
        <f>C35+C37</f>
        <v>2862</v>
      </c>
      <c r="D34" s="13">
        <f>D35+D37</f>
        <v>2957.2</v>
      </c>
    </row>
    <row r="35" spans="1:4" ht="16.2" x14ac:dyDescent="0.35">
      <c r="A35" s="24" t="s">
        <v>49</v>
      </c>
      <c r="B35" s="25" t="s">
        <v>50</v>
      </c>
      <c r="C35" s="26">
        <f>C36</f>
        <v>339.5</v>
      </c>
      <c r="D35" s="26">
        <f>D36</f>
        <v>140.19999999999999</v>
      </c>
    </row>
    <row r="36" spans="1:4" ht="33" customHeight="1" x14ac:dyDescent="0.3">
      <c r="A36" s="12" t="s">
        <v>51</v>
      </c>
      <c r="B36" s="11" t="s">
        <v>52</v>
      </c>
      <c r="C36" s="13">
        <f>6.5+333</f>
        <v>339.5</v>
      </c>
      <c r="D36" s="13">
        <f>6.2+134</f>
        <v>140.19999999999999</v>
      </c>
    </row>
    <row r="37" spans="1:4" ht="32.4" x14ac:dyDescent="0.35">
      <c r="A37" s="24" t="s">
        <v>53</v>
      </c>
      <c r="B37" s="25" t="s">
        <v>54</v>
      </c>
      <c r="C37" s="26">
        <f>C38</f>
        <v>2522.5</v>
      </c>
      <c r="D37" s="26">
        <f>D38</f>
        <v>2817</v>
      </c>
    </row>
    <row r="38" spans="1:4" ht="33" customHeight="1" x14ac:dyDescent="0.3">
      <c r="A38" s="12" t="s">
        <v>55</v>
      </c>
      <c r="B38" s="11" t="s">
        <v>56</v>
      </c>
      <c r="C38" s="13">
        <v>2522.5</v>
      </c>
      <c r="D38" s="13">
        <f>2817</f>
        <v>2817</v>
      </c>
    </row>
    <row r="39" spans="1:4" ht="16.2" x14ac:dyDescent="0.35">
      <c r="A39" s="24" t="s">
        <v>57</v>
      </c>
      <c r="B39" s="25" t="s">
        <v>58</v>
      </c>
      <c r="C39" s="26">
        <f>C40+C42</f>
        <v>170.852</v>
      </c>
      <c r="D39" s="26">
        <f>D40+D42</f>
        <v>174.19399999999999</v>
      </c>
    </row>
    <row r="40" spans="1:4" ht="34.200000000000003" customHeight="1" x14ac:dyDescent="0.3">
      <c r="A40" s="12" t="s">
        <v>59</v>
      </c>
      <c r="B40" s="11" t="s">
        <v>60</v>
      </c>
      <c r="C40" s="13">
        <f>C41</f>
        <v>20.052</v>
      </c>
      <c r="D40" s="13">
        <f>D41</f>
        <v>20.594000000000001</v>
      </c>
    </row>
    <row r="41" spans="1:4" ht="34.200000000000003" customHeight="1" x14ac:dyDescent="0.3">
      <c r="A41" s="12" t="s">
        <v>61</v>
      </c>
      <c r="B41" s="11" t="s">
        <v>62</v>
      </c>
      <c r="C41" s="13">
        <v>20.052</v>
      </c>
      <c r="D41" s="13">
        <v>20.594000000000001</v>
      </c>
    </row>
    <row r="42" spans="1:4" ht="33" customHeight="1" x14ac:dyDescent="0.3">
      <c r="A42" s="12" t="s">
        <v>63</v>
      </c>
      <c r="B42" s="11" t="s">
        <v>64</v>
      </c>
      <c r="C42" s="13">
        <f>C43</f>
        <v>150.80000000000001</v>
      </c>
      <c r="D42" s="13">
        <f>D43</f>
        <v>153.6</v>
      </c>
    </row>
    <row r="43" spans="1:4" ht="34.200000000000003" customHeight="1" x14ac:dyDescent="0.3">
      <c r="A43" s="12" t="s">
        <v>65</v>
      </c>
      <c r="B43" s="11" t="s">
        <v>66</v>
      </c>
      <c r="C43" s="13">
        <v>150.80000000000001</v>
      </c>
      <c r="D43" s="13">
        <v>153.6</v>
      </c>
    </row>
    <row r="44" spans="1:4" ht="14.4" x14ac:dyDescent="0.3"/>
  </sheetData>
  <mergeCells count="6">
    <mergeCell ref="B1:D1"/>
    <mergeCell ref="C4:C5"/>
    <mergeCell ref="A2:D2"/>
    <mergeCell ref="D4:D5"/>
    <mergeCell ref="A4:A5"/>
    <mergeCell ref="B4:B5"/>
  </mergeCells>
  <pageMargins left="0.78740157480314965" right="0.39370078740157483" top="0.59055118110236227" bottom="0.59055118110236227" header="0.39370078740157483" footer="0.39370078740157483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  <vt:lpstr>'1-й год'!Область_печати</vt:lpstr>
      <vt:lpstr>'2-й и 3-й года'!Область_печати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2018-12-26T11:29:34Z</cp:lastPrinted>
  <dcterms:created xsi:type="dcterms:W3CDTF">2018-11-14T15:24:03Z</dcterms:created>
  <dcterms:modified xsi:type="dcterms:W3CDTF">2019-11-14T09:00:39Z</dcterms:modified>
</cp:coreProperties>
</file>